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E4" i="1"/>
  <c r="E5"/>
  <c r="E6"/>
  <c r="E7"/>
  <c r="E3"/>
  <c r="E8" s="1"/>
</calcChain>
</file>

<file path=xl/sharedStrings.xml><?xml version="1.0" encoding="utf-8"?>
<sst xmlns="http://schemas.openxmlformats.org/spreadsheetml/2006/main" count="10" uniqueCount="10">
  <si>
    <t>Service</t>
  </si>
  <si>
    <t>Revenue</t>
  </si>
  <si>
    <t>Base Rate</t>
  </si>
  <si>
    <t>Packages</t>
  </si>
  <si>
    <t>Ground</t>
  </si>
  <si>
    <t>3Day</t>
  </si>
  <si>
    <t>2Day</t>
  </si>
  <si>
    <t>Overnight</t>
  </si>
  <si>
    <t>Priority Overnight</t>
  </si>
  <si>
    <t>Total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</si>
</sst>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7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 applyAlignment="1">
      <alignment horizontal="center"/>
    </xf>
    <xf numFmtId="44" fontId="0" fillId="0" borderId="0" xfId="2" applyFont="1"/>
    <xf numFmtId="44" fontId="0" fillId="0" borderId="0" xfId="0" applyNumberFormat="1"/>
    <xf numFmtId="44" fontId="4" fillId="0" borderId="0" xfId="0" applyNumberFormat="1" applyFont="1"/>
    <xf numFmtId="167" fontId="2" fillId="0" borderId="0" xfId="1" applyNumberFormat="1" applyFont="1" applyAlignment="1">
      <alignment horizontal="center"/>
    </xf>
    <xf numFmtId="167" fontId="0" fillId="0" borderId="0" xfId="1" applyNumberFormat="1" applyFont="1"/>
    <xf numFmtId="167" fontId="3" fillId="0" borderId="0" xfId="1" applyNumberFormat="1" applyFont="1"/>
    <xf numFmtId="0" fontId="5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7">
    <dxf>
      <numFmt numFmtId="168" formatCode="_(\$* #,##0.00_);_(\$* \(#,##0.00\);_(\$* &quot;-&quot;??_);_(@_)"/>
    </dxf>
    <dxf>
      <numFmt numFmtId="168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u val="none"/>
        <vertAlign val="baseline"/>
        <sz val="11"/>
        <color theme="1"/>
        <name val="Calibri"/>
        <scheme val="minor"/>
      </font>
      <numFmt numFmtId="167" formatCode="_(* #,##0_);_(* \(#,##0\);_(* &quot;-&quot;??_);_(@_)"/>
    </dxf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u val="none"/>
        <vertAlign val="baseline"/>
        <sz val="11"/>
        <color theme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1" name="Table1" displayName="Table1" ref="B2:E8" totalsRowCount="1" headerRowDxfId="6" headerRowCellStyle="Currency">
  <autoFilter ref="B2:E7"/>
  <tableColumns count="4">
    <tableColumn id="1" name="Service" totalsRowLabel="Total"/>
    <tableColumn id="2" name="Base Rate" dataDxfId="5" totalsRowDxfId="4" dataCellStyle="Currency"/>
    <tableColumn id="3" name="Packages" dataDxfId="3" totalsRowDxfId="2" dataCellStyle="Comma"/>
    <tableColumn id="4" name="Revenue" totalsRowFunction="sum" dataDxfId="1" totalsRowDxfId="0">
      <calculatedColumnFormula>C3*D3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9"/>
  <sheetViews>
    <sheetView showGridLines="0" tabSelected="1" workbookViewId="0">
      <selection activeCell="E8" sqref="E8"/>
    </sheetView>
  </sheetViews>
  <sheetFormatPr defaultRowHeight="15"/>
  <cols>
    <col min="2" max="2" width="17.85546875" customWidth="1"/>
    <col min="3" max="3" width="15" style="3" customWidth="1"/>
    <col min="4" max="4" width="14" style="7" customWidth="1"/>
    <col min="5" max="5" width="17.7109375" customWidth="1"/>
  </cols>
  <sheetData>
    <row r="2" spans="2:5">
      <c r="B2" s="1" t="s">
        <v>0</v>
      </c>
      <c r="C2" s="2" t="s">
        <v>2</v>
      </c>
      <c r="D2" s="6" t="s">
        <v>3</v>
      </c>
      <c r="E2" s="1" t="s">
        <v>1</v>
      </c>
    </row>
    <row r="3" spans="2:5">
      <c r="B3" t="s">
        <v>4</v>
      </c>
      <c r="C3" s="3">
        <v>8.15</v>
      </c>
      <c r="D3" s="7">
        <v>14000000</v>
      </c>
      <c r="E3" s="4">
        <f>C3*D3</f>
        <v>114100000</v>
      </c>
    </row>
    <row r="4" spans="2:5">
      <c r="B4" t="s">
        <v>5</v>
      </c>
      <c r="C4" s="3">
        <v>10.25</v>
      </c>
      <c r="D4" s="7">
        <v>9000000</v>
      </c>
      <c r="E4" s="4">
        <f t="shared" ref="E4:E7" si="0">C4*D4</f>
        <v>92250000</v>
      </c>
    </row>
    <row r="5" spans="2:5">
      <c r="B5" t="s">
        <v>6</v>
      </c>
      <c r="C5" s="3">
        <v>12.5</v>
      </c>
      <c r="D5" s="7">
        <v>9000000</v>
      </c>
      <c r="E5" s="4">
        <f t="shared" si="0"/>
        <v>112500000</v>
      </c>
    </row>
    <row r="6" spans="2:5">
      <c r="B6" t="s">
        <v>7</v>
      </c>
      <c r="C6" s="3">
        <v>17.5</v>
      </c>
      <c r="D6" s="7">
        <v>23000000</v>
      </c>
      <c r="E6" s="4">
        <f t="shared" si="0"/>
        <v>402500000</v>
      </c>
    </row>
    <row r="7" spans="2:5">
      <c r="B7" t="s">
        <v>8</v>
      </c>
      <c r="C7" s="3">
        <v>24.75</v>
      </c>
      <c r="D7" s="7">
        <v>800000</v>
      </c>
      <c r="E7" s="4">
        <f t="shared" si="0"/>
        <v>19800000</v>
      </c>
    </row>
    <row r="8" spans="2:5">
      <c r="B8" t="s">
        <v>9</v>
      </c>
      <c r="C8" s="9"/>
      <c r="D8" s="9"/>
      <c r="E8" s="4">
        <f>SUBTOTAL(109,[Revenue])</f>
        <v>741150000</v>
      </c>
    </row>
    <row r="9" spans="2:5">
      <c r="D9" s="8"/>
      <c r="E9" s="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632478-5582-4884-952B-62DDC475FA7B}"/>
</file>

<file path=customXml/itemProps2.xml><?xml version="1.0" encoding="utf-8"?>
<ds:datastoreItem xmlns:ds="http://schemas.openxmlformats.org/officeDocument/2006/customXml" ds:itemID="{04AD364D-CF81-4910-95F6-BEE9847EA669}"/>
</file>

<file path=customXml/itemProps3.xml><?xml version="1.0" encoding="utf-8"?>
<ds:datastoreItem xmlns:ds="http://schemas.openxmlformats.org/officeDocument/2006/customXml" ds:itemID="{4908EFAD-2D21-4F3A-8667-22DE451483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2006-06-27T18:04:20Z</dcterms:created>
  <dcterms:modified xsi:type="dcterms:W3CDTF">2006-11-17T10:54:37Z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